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BC01927-CDF6-449E-B72C-CA04D832F831}" xr6:coauthVersionLast="47" xr6:coauthVersionMax="47" xr10:uidLastSave="{00000000-0000-0000-0000-000000000000}"/>
  <bookViews>
    <workbookView xWindow="-110" yWindow="-110" windowWidth="19420" windowHeight="10300" tabRatio="905" firstSheet="4" activeTab="7" xr2:uid="{00000000-000D-0000-FFFF-FFFF00000000}"/>
  </bookViews>
  <sheets>
    <sheet name="Стратегија одрживог развоја" sheetId="9" r:id="rId1"/>
    <sheet name="Безбедност природних ресурса" sheetId="8" r:id="rId2"/>
    <sheet name="Корпорат.управљ.кризама и ризиц" sheetId="7" r:id="rId3"/>
    <sheet name="Заштита интелект.својине" sheetId="6" r:id="rId4"/>
    <sheet name="Заштита и безбедност инф." sheetId="5" r:id="rId5"/>
    <sheet name="Комаративни сист.безбедности" sheetId="4" r:id="rId6"/>
    <sheet name="Стратегијски менаџ.људ.ресурс." sheetId="3" r:id="rId7"/>
    <sheet name="Корпоративна безбедност" sheetId="1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H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H11" i="9"/>
  <c r="G11" i="9"/>
  <c r="F11" i="9"/>
  <c r="E11" i="9"/>
  <c r="D11" i="9"/>
  <c r="S9" i="9"/>
  <c r="R9" i="9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Q54" i="1" l="1"/>
  <c r="H108" i="5"/>
  <c r="I106" i="5"/>
  <c r="E106" i="5"/>
  <c r="H104" i="5"/>
  <c r="I104" i="5"/>
  <c r="F108" i="7"/>
  <c r="E10" i="9"/>
  <c r="Q54" i="9"/>
  <c r="S54" i="9"/>
  <c r="D104" i="5"/>
  <c r="E104" i="5"/>
  <c r="D108" i="5"/>
  <c r="E102" i="5"/>
  <c r="F104" i="5"/>
  <c r="F108" i="5"/>
  <c r="O56" i="9"/>
  <c r="R102" i="8"/>
  <c r="Q103" i="8" s="1"/>
  <c r="O54" i="9"/>
  <c r="R102" i="5"/>
  <c r="R103" i="5" s="1"/>
  <c r="T54" i="9"/>
  <c r="P54" i="9"/>
  <c r="T9" i="9"/>
  <c r="P10" i="9" s="1"/>
  <c r="D108" i="9"/>
  <c r="F54" i="9"/>
  <c r="G10" i="9"/>
  <c r="H10" i="9"/>
  <c r="D10" i="9"/>
  <c r="F10" i="9"/>
  <c r="F108" i="8"/>
  <c r="F57" i="7"/>
  <c r="F58" i="7" s="1"/>
  <c r="I102" i="6"/>
  <c r="O6" i="5"/>
  <c r="D102" i="5"/>
  <c r="I102" i="5"/>
  <c r="G102" i="5"/>
  <c r="T9" i="3"/>
  <c r="T10" i="3" s="1"/>
  <c r="F108" i="3"/>
  <c r="R102" i="1"/>
  <c r="R103" i="1" s="1"/>
  <c r="F108" i="1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R102" i="4"/>
  <c r="O103" i="4" s="1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Q103" i="7" s="1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P56" i="8"/>
  <c r="T56" i="8"/>
  <c r="I106" i="8"/>
  <c r="E106" i="8"/>
  <c r="F106" i="8"/>
  <c r="D104" i="8"/>
  <c r="E104" i="8"/>
  <c r="H104" i="8"/>
  <c r="R102" i="9"/>
  <c r="R103" i="9" s="1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G106" i="1"/>
  <c r="D108" i="1"/>
  <c r="H108" i="1"/>
  <c r="E6" i="1"/>
  <c r="P8" i="1"/>
  <c r="D10" i="1"/>
  <c r="O56" i="1"/>
  <c r="D106" i="1"/>
  <c r="E108" i="1"/>
  <c r="R10" i="3"/>
  <c r="S10" i="3"/>
  <c r="S54" i="3"/>
  <c r="G6" i="3"/>
  <c r="P6" i="3"/>
  <c r="T6" i="3"/>
  <c r="E8" i="3"/>
  <c r="I8" i="3"/>
  <c r="R8" i="3"/>
  <c r="F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Q103" i="4"/>
  <c r="E58" i="4"/>
  <c r="F6" i="4"/>
  <c r="E10" i="4"/>
  <c r="I10" i="4"/>
  <c r="I11" i="4"/>
  <c r="F12" i="4" s="1"/>
  <c r="O54" i="4"/>
  <c r="S54" i="4"/>
  <c r="G6" i="4"/>
  <c r="P6" i="4"/>
  <c r="T6" i="4"/>
  <c r="F10" i="4"/>
  <c r="P54" i="4"/>
  <c r="T54" i="4"/>
  <c r="T57" i="4"/>
  <c r="P103" i="4"/>
  <c r="G108" i="4"/>
  <c r="I109" i="4"/>
  <c r="E110" i="4" s="1"/>
  <c r="D6" i="4"/>
  <c r="H6" i="4"/>
  <c r="Q6" i="4"/>
  <c r="F8" i="4"/>
  <c r="G10" i="4"/>
  <c r="Q54" i="4"/>
  <c r="D58" i="4"/>
  <c r="G106" i="4"/>
  <c r="D108" i="4"/>
  <c r="H108" i="4"/>
  <c r="E6" i="4"/>
  <c r="P8" i="4"/>
  <c r="D10" i="4"/>
  <c r="O56" i="4"/>
  <c r="D106" i="4"/>
  <c r="E108" i="4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E56" i="6"/>
  <c r="T57" i="6"/>
  <c r="F106" i="6"/>
  <c r="G108" i="6"/>
  <c r="I109" i="6"/>
  <c r="E110" i="6" s="1"/>
  <c r="Q6" i="6"/>
  <c r="F8" i="6"/>
  <c r="D58" i="6"/>
  <c r="R102" i="6"/>
  <c r="O103" i="6" s="1"/>
  <c r="G106" i="6"/>
  <c r="D108" i="6"/>
  <c r="H108" i="6"/>
  <c r="P8" i="6"/>
  <c r="D10" i="6"/>
  <c r="O56" i="6"/>
  <c r="D106" i="6"/>
  <c r="E108" i="6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G108" i="7"/>
  <c r="I109" i="7"/>
  <c r="G110" i="7" s="1"/>
  <c r="D6" i="7"/>
  <c r="Q6" i="7"/>
  <c r="F8" i="7"/>
  <c r="O8" i="7"/>
  <c r="S8" i="7"/>
  <c r="G10" i="7"/>
  <c r="Q54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T57" i="9"/>
  <c r="R58" i="9" s="1"/>
  <c r="S56" i="9"/>
  <c r="P56" i="9"/>
  <c r="P8" i="9"/>
  <c r="S8" i="9"/>
  <c r="T8" i="9"/>
  <c r="T6" i="9"/>
  <c r="S6" i="9"/>
  <c r="P6" i="9"/>
  <c r="R6" i="9"/>
  <c r="F56" i="9"/>
  <c r="D56" i="9"/>
  <c r="I8" i="9"/>
  <c r="G8" i="9"/>
  <c r="D8" i="9"/>
  <c r="H8" i="9"/>
  <c r="I11" i="9"/>
  <c r="E12" i="9" s="1"/>
  <c r="H6" i="9"/>
  <c r="E6" i="9"/>
  <c r="G6" i="9"/>
  <c r="F6" i="9"/>
  <c r="I6" i="9"/>
  <c r="Q56" i="9"/>
  <c r="G104" i="9"/>
  <c r="F104" i="9"/>
  <c r="I108" i="9"/>
  <c r="Q8" i="9"/>
  <c r="R56" i="9"/>
  <c r="H104" i="9"/>
  <c r="G102" i="9"/>
  <c r="D104" i="9"/>
  <c r="I104" i="9"/>
  <c r="F106" i="9"/>
  <c r="H106" i="9"/>
  <c r="O103" i="1" l="1"/>
  <c r="O10" i="3"/>
  <c r="P10" i="3"/>
  <c r="Q103" i="5"/>
  <c r="E58" i="6"/>
  <c r="O103" i="7"/>
  <c r="P103" i="7"/>
  <c r="D58" i="7"/>
  <c r="E58" i="7"/>
  <c r="R103" i="8"/>
  <c r="O103" i="8"/>
  <c r="O103" i="9"/>
  <c r="S10" i="9"/>
  <c r="Q10" i="9"/>
  <c r="T10" i="9"/>
  <c r="R10" i="9"/>
  <c r="O10" i="9"/>
  <c r="D58" i="9"/>
  <c r="I12" i="6"/>
  <c r="Q103" i="6"/>
  <c r="Q103" i="9"/>
  <c r="P103" i="9"/>
  <c r="S58" i="9"/>
  <c r="P58" i="9"/>
  <c r="Q58" i="9"/>
  <c r="R103" i="7"/>
  <c r="O10" i="6"/>
  <c r="D110" i="5"/>
  <c r="R103" i="4"/>
  <c r="O10" i="4"/>
  <c r="R10" i="4"/>
  <c r="P10" i="4"/>
  <c r="Q10" i="4"/>
  <c r="S10" i="4"/>
  <c r="O103" i="3"/>
  <c r="Q103" i="3"/>
  <c r="R103" i="3"/>
  <c r="D58" i="3"/>
  <c r="E58" i="3"/>
  <c r="P10" i="1"/>
  <c r="S10" i="1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<sst xmlns="http://schemas.openxmlformats.org/spreadsheetml/2006/main" count="768" uniqueCount="49">
  <si>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</si>
  <si>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</si>
  <si>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</si>
  <si>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</si>
  <si>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</si>
  <si>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</si>
  <si>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</si>
  <si>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</si>
  <si>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</si>
  <si>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</si>
  <si>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</si>
  <si>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</si>
  <si>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</si>
  <si>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</si>
  <si>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</si>
  <si>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</si>
  <si>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</si>
  <si>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</si>
  <si>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</si>
  <si>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</si>
  <si>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</si>
  <si>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</si>
  <si>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</si>
  <si>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</si>
  <si>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</si>
  <si>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</si>
  <si>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</si>
  <si>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</si>
  <si>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</si>
  <si>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</si>
  <si>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</si>
  <si>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</si>
  <si>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</si>
  <si>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</si>
  <si>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</si>
  <si>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</si>
  <si>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</si>
  <si>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</si>
  <si>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Заштита интелектуалне својине</t>
  </si>
  <si>
    <t>Корпоративна безбедност</t>
  </si>
  <si>
    <t>КБ</t>
  </si>
  <si>
    <t>Стратегијски менаџмент људским ресурсима</t>
  </si>
  <si>
    <t>Компаративни системи безбедности</t>
  </si>
  <si>
    <t>Заштита и безбедност информација</t>
  </si>
  <si>
    <t>Корпоративно управљање кризама и ризицима</t>
  </si>
  <si>
    <t xml:space="preserve"> Безбедност природних ресурса</t>
  </si>
  <si>
    <t xml:space="preserve"> Стратегија одрживог развоја</t>
  </si>
  <si>
    <t>2024/25</t>
  </si>
  <si>
    <t>Анализа ОБ-01-1-25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</si>
</sst>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0.5714285714285714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0.19047619047619047</c:v>
                </c:pt>
                <c:pt idx="3">
                  <c:v>0.45238095238095238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3.5714285714285712E-2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0.2857142857142857</c:v>
                </c:pt>
                <c:pt idx="4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0.2857142857142857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0.19047619047619047</c:v>
                </c:pt>
                <c:pt idx="3">
                  <c:v>0.45238095238095238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0.42857142857142855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0.19047619047619047</c:v>
                </c:pt>
                <c:pt idx="3">
                  <c:v>0.45238095238095238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0.4642857142857143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0.23214285714285715</c:v>
                </c:pt>
                <c:pt idx="3">
                  <c:v>0.39285714285714285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интелект.својине'!$E$12:$H$12</c:f>
              <c:numCache>
                <c:formatCode>0.00%</c:formatCode>
                <c:ptCount val="4"/>
                <c:pt idx="0">
                  <c:v>4.7619047619047616E-2</c:v>
                </c:pt>
                <c:pt idx="1">
                  <c:v>0.26190476190476192</c:v>
                </c:pt>
                <c:pt idx="2">
                  <c:v>0.35714285714285715</c:v>
                </c:pt>
                <c:pt idx="3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0.17857142857142858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5.3571428571428568E-2</c:v>
                </c:pt>
                <c:pt idx="2">
                  <c:v>0.19642857142857142</c:v>
                </c:pt>
                <c:pt idx="3">
                  <c:v>0.4107142857142857</c:v>
                </c:pt>
                <c:pt idx="4">
                  <c:v>0.3392857142857143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0.19047619047619047</c:v>
                </c:pt>
                <c:pt idx="3">
                  <c:v>0.45238095238095238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инф.'!$D$54:$E$54</c:f>
              <c:numCache>
                <c:formatCode>0.00%</c:formatCode>
                <c:ptCount val="2"/>
                <c:pt idx="0">
                  <c:v>0.8571428571428571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инф.'!$D$58:$E$58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'Комаративни сист.безбедности'!$C$6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0.14285714285714285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0.19047619047619047</c:v>
                </c:pt>
                <c:pt idx="3">
                  <c:v>0.45238095238095238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'Комаративни сист.безбедности'!$N$6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0.35714285714285715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0.19047619047619047</c:v>
                </c:pt>
                <c:pt idx="3">
                  <c:v>0.45238095238095238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менаџ.људ.ресурс.'!$N$6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0.42857142857142855</c:v>
                </c:pt>
                <c:pt idx="3">
                  <c:v>0.14285714285714285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0.14285714285714285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0.19047619047619047</c:v>
                </c:pt>
                <c:pt idx="3">
                  <c:v>0.45238095238095238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0.6785714285714286</c:v>
                </c:pt>
                <c:pt idx="1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безбедност'!$N$6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os%20pc/Downloads/Prilog%202.3/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46</v>
      </c>
      <c r="H2" s="40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3</v>
      </c>
      <c r="G5" s="8">
        <v>6</v>
      </c>
      <c r="H5" s="8">
        <v>5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9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0.42857142857142855</v>
      </c>
      <c r="H6" s="13">
        <f>H5/I5</f>
        <v>0.35714285714285715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0.2857142857142857</v>
      </c>
      <c r="S6" s="14">
        <f>S5/T5</f>
        <v>0.6428571428571429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1</v>
      </c>
      <c r="G7" s="8">
        <v>8</v>
      </c>
      <c r="H7" s="8">
        <v>5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8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7.1428571428571425E-2</v>
      </c>
      <c r="G8" s="13">
        <f>G7/I7</f>
        <v>0.5714285714285714</v>
      </c>
      <c r="H8" s="13">
        <f>H7/I7</f>
        <v>0.35714285714285715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0.2857142857142857</v>
      </c>
      <c r="S8" s="14">
        <f>S7/T7</f>
        <v>0.5714285714285714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8</v>
      </c>
      <c r="S9" s="17">
        <f>S5+S7</f>
        <v>17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0.2857142857142857</v>
      </c>
      <c r="S10" s="19">
        <f>S9/T9</f>
        <v>0.6071428571428571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8</v>
      </c>
      <c r="G11" s="17">
        <f>G5+G7+G9</f>
        <v>19</v>
      </c>
      <c r="H11" s="17">
        <f>H5+H7+H9</f>
        <v>15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0.19047619047619047</v>
      </c>
      <c r="G12" s="19">
        <f>G11/I11</f>
        <v>0.45238095238095238</v>
      </c>
      <c r="H12" s="19">
        <f>H11/I11</f>
        <v>0.35714285714285715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19</v>
      </c>
      <c r="E57" s="17">
        <f>E53+E55</f>
        <v>9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16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0.6785714285714286</v>
      </c>
      <c r="E58" s="19">
        <f>E57/F57</f>
        <v>0.32142857142857145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0.5714285714285714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4</v>
      </c>
      <c r="G101" s="31">
        <v>4</v>
      </c>
      <c r="H101" s="31">
        <v>6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7</v>
      </c>
      <c r="Q101" s="35">
        <v>2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0.2857142857142857</v>
      </c>
      <c r="G102" s="36">
        <f>G101/I101</f>
        <v>0.2857142857142857</v>
      </c>
      <c r="H102" s="36">
        <f>H101/I101</f>
        <v>0.42857142857142855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7</v>
      </c>
      <c r="Q102" s="17">
        <f>Q101</f>
        <v>2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1</v>
      </c>
      <c r="F103" s="31">
        <v>3</v>
      </c>
      <c r="G103" s="31">
        <v>4</v>
      </c>
      <c r="H103" s="31">
        <v>6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0.5</v>
      </c>
      <c r="Q103" s="19">
        <f>Q102/R102</f>
        <v>0.14285714285714285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0.21428571428571427</v>
      </c>
      <c r="G104" s="36">
        <f>G103/I103</f>
        <v>0.2857142857142857</v>
      </c>
      <c r="H104" s="36">
        <f>H103/I103</f>
        <v>0.42857142857142855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7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12</v>
      </c>
      <c r="G109" s="37">
        <f>G101+G103+G105+G107</f>
        <v>20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3.5714285714285712E-2</v>
      </c>
      <c r="F110" s="19">
        <f>F109/I109</f>
        <v>0.21428571428571427</v>
      </c>
      <c r="G110" s="19">
        <f>G109/I109</f>
        <v>0.35714285714285715</v>
      </c>
      <c r="H110" s="19">
        <f>H109/I109</f>
        <v>0.39285714285714285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45</v>
      </c>
      <c r="H2" s="40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3</v>
      </c>
      <c r="G5" s="8">
        <v>5</v>
      </c>
      <c r="H5" s="8">
        <v>6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5</v>
      </c>
      <c r="S5" s="11">
        <v>6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0.35714285714285715</v>
      </c>
      <c r="H6" s="13">
        <f>H5/I5</f>
        <v>0.42857142857142855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0.35714285714285715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5</v>
      </c>
      <c r="G7" s="8">
        <v>3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9</v>
      </c>
      <c r="S7" s="11">
        <v>3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0.35714285714285715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0.6428571428571429</v>
      </c>
      <c r="S8" s="14">
        <f>S7/T7</f>
        <v>0.21428571428571427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0.17857142857142858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12</v>
      </c>
      <c r="G11" s="17">
        <f>G5+G7+G9</f>
        <v>13</v>
      </c>
      <c r="H11" s="17">
        <f>H5+H7+H9</f>
        <v>17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0.2857142857142857</v>
      </c>
      <c r="G12" s="19">
        <f>G11/I11</f>
        <v>0.30952380952380953</v>
      </c>
      <c r="H12" s="19">
        <f>H11/I11</f>
        <v>0.40476190476190477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4</v>
      </c>
      <c r="S53" s="26">
        <v>8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0.2857142857142857</v>
      </c>
      <c r="S54" s="29">
        <f>S53/T53</f>
        <v>0.5714285714285714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20</v>
      </c>
      <c r="E57" s="17">
        <f>E53+E55</f>
        <v>8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10</v>
      </c>
      <c r="S57" s="17">
        <f>S53+S55</f>
        <v>13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0.7142857142857143</v>
      </c>
      <c r="E58" s="19">
        <f>E57/F57</f>
        <v>0.2857142857142857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0.35714285714285715</v>
      </c>
      <c r="S58" s="19">
        <f>S57/T57</f>
        <v>0.4642857142857143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5</v>
      </c>
      <c r="Q101" s="35">
        <v>4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5</v>
      </c>
      <c r="Q102" s="17">
        <f>Q101</f>
        <v>4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1</v>
      </c>
      <c r="F103" s="31">
        <v>6</v>
      </c>
      <c r="G103" s="31">
        <v>2</v>
      </c>
      <c r="H103" s="31">
        <v>4</v>
      </c>
      <c r="I103" s="31">
        <f>SUM(D103:H103)</f>
        <v>13</v>
      </c>
      <c r="J103" s="32"/>
      <c r="N103" s="18" t="s">
        <v>18</v>
      </c>
      <c r="O103" s="19">
        <f>O102/R102</f>
        <v>0.35714285714285715</v>
      </c>
      <c r="P103" s="19">
        <f>P102/R102</f>
        <v>0.35714285714285715</v>
      </c>
      <c r="Q103" s="19">
        <f>Q102/R102</f>
        <v>0.2857142857142857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7.6923076923076927E-2</v>
      </c>
      <c r="F104" s="36">
        <f>F103/I103</f>
        <v>0.46153846153846156</v>
      </c>
      <c r="G104" s="36">
        <f>G103/I103</f>
        <v>0.15384615384615385</v>
      </c>
      <c r="H104" s="36">
        <f>H103/I103</f>
        <v>0.30769230769230771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8</v>
      </c>
      <c r="H105" s="31">
        <v>4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0.5714285714285714</v>
      </c>
      <c r="H106" s="36">
        <f>H105/I105</f>
        <v>0.2857142857142857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2</v>
      </c>
      <c r="F107" s="31">
        <v>2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0.14285714285714285</v>
      </c>
      <c r="F108" s="36">
        <f>F107/I107</f>
        <v>0.14285714285714285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5</v>
      </c>
      <c r="F109" s="37">
        <f>F101+F103+F105+F107</f>
        <v>11</v>
      </c>
      <c r="G109" s="37">
        <f>G101+G103+G105+G107</f>
        <v>21</v>
      </c>
      <c r="H109" s="37">
        <f>H101+H103+H105+H107</f>
        <v>18</v>
      </c>
      <c r="I109" s="37">
        <f>SUM(D109:H109)</f>
        <v>55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9.0909090909090912E-2</v>
      </c>
      <c r="F110" s="19">
        <f>F109/I109</f>
        <v>0.2</v>
      </c>
      <c r="G110" s="19">
        <f>G109/I109</f>
        <v>0.38181818181818183</v>
      </c>
      <c r="H110" s="19">
        <f>H109/I109</f>
        <v>0.32727272727272727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44</v>
      </c>
      <c r="H2" s="40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5</v>
      </c>
      <c r="G5" s="8">
        <v>6</v>
      </c>
      <c r="H5" s="8">
        <v>3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5</v>
      </c>
      <c r="S5" s="11">
        <v>5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0.35714285714285715</v>
      </c>
      <c r="G6" s="13">
        <f>G5/I5</f>
        <v>0.42857142857142855</v>
      </c>
      <c r="H6" s="13">
        <f>H5/I5</f>
        <v>0.21428571428571427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0.2857142857142857</v>
      </c>
      <c r="R6" s="14">
        <f>R5/T5</f>
        <v>0.35714285714285715</v>
      </c>
      <c r="S6" s="14">
        <f>S5/T5</f>
        <v>0.35714285714285715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1</v>
      </c>
      <c r="F7" s="8">
        <v>4</v>
      </c>
      <c r="G7" s="8">
        <v>3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3</v>
      </c>
      <c r="H9" s="8">
        <v>7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10</v>
      </c>
      <c r="S9" s="17">
        <f>S5+S7</f>
        <v>10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0.21428571428571427</v>
      </c>
      <c r="H10" s="13">
        <f>H9/I9</f>
        <v>0.5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0.35714285714285715</v>
      </c>
      <c r="S10" s="19">
        <f>S9/T9</f>
        <v>0.35714285714285715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13</v>
      </c>
      <c r="G11" s="17">
        <f>G5+G7+G9</f>
        <v>12</v>
      </c>
      <c r="H11" s="17">
        <f>H5+H7+H9</f>
        <v>16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0.30952380952380953</v>
      </c>
      <c r="G12" s="19">
        <f>G11/I11</f>
        <v>0.2857142857142857</v>
      </c>
      <c r="H12" s="19">
        <f>H11/I11</f>
        <v>0.38095238095238093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7</v>
      </c>
      <c r="S53" s="26">
        <v>5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0.5</v>
      </c>
      <c r="S54" s="29">
        <f>S53/T53</f>
        <v>0.35714285714285715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13</v>
      </c>
      <c r="E55" s="23">
        <v>1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6</v>
      </c>
      <c r="S55" s="26">
        <v>6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0.9285714285714286</v>
      </c>
      <c r="E56" s="28">
        <f>E55/F55</f>
        <v>7.1428571428571425E-2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0.42857142857142855</v>
      </c>
      <c r="S56" s="29">
        <f>S55/T55</f>
        <v>0.42857142857142855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25</v>
      </c>
      <c r="E57" s="17">
        <f>E53+E55</f>
        <v>3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13</v>
      </c>
      <c r="S57" s="17">
        <f>S53+S55</f>
        <v>11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0.8928571428571429</v>
      </c>
      <c r="E58" s="19">
        <f>E57/F57</f>
        <v>0.10714285714285714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0.14285714285714285</v>
      </c>
      <c r="R58" s="19">
        <f>R57/T57</f>
        <v>0.4642857142857143</v>
      </c>
      <c r="S58" s="19">
        <f>S57/T57</f>
        <v>0.39285714285714285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7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4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0.2857142857142857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6</v>
      </c>
      <c r="H105" s="31">
        <v>6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0.14285714285714285</v>
      </c>
      <c r="G106" s="36">
        <f>G105/I105</f>
        <v>0.42857142857142855</v>
      </c>
      <c r="H106" s="36">
        <f>H105/I105</f>
        <v>0.42857142857142855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22</v>
      </c>
      <c r="H109" s="37">
        <f>H101+H103+H105+H107</f>
        <v>21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0.23214285714285715</v>
      </c>
      <c r="G110" s="19">
        <f>G109/I109</f>
        <v>0.39285714285714285</v>
      </c>
      <c r="H110" s="19">
        <f>H109/I109</f>
        <v>0.375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38</v>
      </c>
      <c r="H2" s="40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3</v>
      </c>
      <c r="G5" s="8">
        <v>6</v>
      </c>
      <c r="H5" s="8">
        <v>5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8</v>
      </c>
      <c r="S5" s="11">
        <v>6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0.42857142857142855</v>
      </c>
      <c r="H6" s="13">
        <f>H5/I5</f>
        <v>0.35714285714285715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0.5714285714285714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1</v>
      </c>
      <c r="F7" s="8">
        <v>4</v>
      </c>
      <c r="G7" s="8">
        <v>4</v>
      </c>
      <c r="H7" s="8">
        <v>5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0.2857142857142857</v>
      </c>
      <c r="H8" s="13">
        <f>H7/I7</f>
        <v>0.35714285714285715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4</v>
      </c>
      <c r="G9" s="8">
        <v>5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4</v>
      </c>
      <c r="R9" s="17">
        <f>R5+R7</f>
        <v>13</v>
      </c>
      <c r="S9" s="17">
        <f>S5+S7</f>
        <v>11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0.2857142857142857</v>
      </c>
      <c r="G10" s="13">
        <f>G9/I9</f>
        <v>0.35714285714285715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0.14285714285714285</v>
      </c>
      <c r="R10" s="19">
        <f>R9/T9</f>
        <v>0.4642857142857143</v>
      </c>
      <c r="S10" s="19">
        <f>S9/T9</f>
        <v>0.39285714285714285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11</v>
      </c>
      <c r="G11" s="17">
        <f>G5+G7+G9</f>
        <v>15</v>
      </c>
      <c r="H11" s="17">
        <f>H5+H7+H9</f>
        <v>14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4.7619047619047616E-2</v>
      </c>
      <c r="F12" s="19">
        <f>F11/I11</f>
        <v>0.26190476190476192</v>
      </c>
      <c r="G12" s="19">
        <f>G11/I11</f>
        <v>0.35714285714285715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7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7.1428571428571425E-2</v>
      </c>
      <c r="Q54" s="29">
        <f>Q53/T53</f>
        <v>0.14285714285714285</v>
      </c>
      <c r="R54" s="29">
        <f>R53/T53</f>
        <v>0.5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1</v>
      </c>
      <c r="Q55" s="26">
        <v>3</v>
      </c>
      <c r="R55" s="26">
        <v>7</v>
      </c>
      <c r="S55" s="26">
        <v>3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7.1428571428571425E-2</v>
      </c>
      <c r="Q56" s="29">
        <f>Q55/T55</f>
        <v>0.21428571428571427</v>
      </c>
      <c r="R56" s="29">
        <f>R55/T55</f>
        <v>0.5</v>
      </c>
      <c r="S56" s="29">
        <f>S55/T55</f>
        <v>0.21428571428571427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23</v>
      </c>
      <c r="E57" s="17">
        <f>E53+E55</f>
        <v>5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5</v>
      </c>
      <c r="R57" s="17">
        <f>R53+R55</f>
        <v>14</v>
      </c>
      <c r="S57" s="17">
        <f>S53+S55</f>
        <v>7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0.8214285714285714</v>
      </c>
      <c r="E58" s="19">
        <f>E57/F57</f>
        <v>0.17857142857142858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7.1428571428571425E-2</v>
      </c>
      <c r="Q58" s="19">
        <f>Q57/T57</f>
        <v>0.17857142857142858</v>
      </c>
      <c r="R58" s="19">
        <f>R57/T57</f>
        <v>0.5</v>
      </c>
      <c r="S58" s="19">
        <f>S57/T57</f>
        <v>0.25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2</v>
      </c>
      <c r="F101" s="31">
        <v>2</v>
      </c>
      <c r="G101" s="31">
        <v>5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0.14285714285714285</v>
      </c>
      <c r="F102" s="36">
        <f>F101/I101</f>
        <v>0.14285714285714285</v>
      </c>
      <c r="G102" s="36">
        <f>G101/I101</f>
        <v>0.35714285714285715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8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0.14285714285714285</v>
      </c>
      <c r="G104" s="36">
        <f>G103/I103</f>
        <v>0.5714285714285714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1</v>
      </c>
      <c r="F107" s="31">
        <v>4</v>
      </c>
      <c r="G107" s="31">
        <v>4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7.1428571428571425E-2</v>
      </c>
      <c r="F108" s="36">
        <f>F107/I107</f>
        <v>0.2857142857142857</v>
      </c>
      <c r="G108" s="36">
        <f>G107/I107</f>
        <v>0.2857142857142857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3</v>
      </c>
      <c r="F109" s="37">
        <f>F101+F103+F105+F107</f>
        <v>11</v>
      </c>
      <c r="G109" s="37">
        <f>G101+G103+G105+G107</f>
        <v>23</v>
      </c>
      <c r="H109" s="37">
        <f>H101+H103+H105+H107</f>
        <v>19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5.3571428571428568E-2</v>
      </c>
      <c r="F110" s="19">
        <f>F109/I109</f>
        <v>0.19642857142857142</v>
      </c>
      <c r="G110" s="19">
        <f>G109/I109</f>
        <v>0.4107142857142857</v>
      </c>
      <c r="H110" s="19">
        <f>H109/I109</f>
        <v>0.3392857142857143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43</v>
      </c>
      <c r="H2" s="40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1</v>
      </c>
      <c r="G5" s="8">
        <v>7</v>
      </c>
      <c r="H5" s="8">
        <v>6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8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7.1428571428571425E-2</v>
      </c>
      <c r="G6" s="13">
        <f>G5/I5</f>
        <v>0.5</v>
      </c>
      <c r="H6" s="13">
        <f>H5/I5</f>
        <v>0.42857142857142855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0.35714285714285715</v>
      </c>
      <c r="S6" s="14">
        <f>S5/T5</f>
        <v>0.5714285714285714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1</v>
      </c>
      <c r="G7" s="8">
        <v>7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8</v>
      </c>
      <c r="S7" s="11">
        <v>4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7.1428571428571425E-2</v>
      </c>
      <c r="G8" s="13">
        <f>G7/I7</f>
        <v>0.5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0.5714285714285714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6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13</v>
      </c>
      <c r="S9" s="17">
        <f>S5+S7</f>
        <v>12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0.42857142857142855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0.4642857142857143</v>
      </c>
      <c r="S10" s="19">
        <f>S9/T9</f>
        <v>0.42857142857142855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20</v>
      </c>
      <c r="H11" s="17">
        <f>H5+H7+H9</f>
        <v>16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0.14285714285714285</v>
      </c>
      <c r="G12" s="19">
        <f>G11/I11</f>
        <v>0.47619047619047616</v>
      </c>
      <c r="H12" s="19">
        <f>H11/I11</f>
        <v>0.38095238095238093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22</v>
      </c>
      <c r="E57" s="17">
        <f>E53+E55</f>
        <v>6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14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0.7857142857142857</v>
      </c>
      <c r="E58" s="19">
        <f>E57/F57</f>
        <v>0.21428571428571427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0.5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9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0.21428571428571427</v>
      </c>
      <c r="H102" s="36">
        <f>H101/I101</f>
        <v>0.6428571428571429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8</v>
      </c>
      <c r="I103" s="31">
        <f>SUM(D103:H103)</f>
        <v>12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0.25</v>
      </c>
      <c r="G104" s="36">
        <f>G103/I103</f>
        <v>8.3333333333333329E-2</v>
      </c>
      <c r="H104" s="36">
        <f>H103/I103</f>
        <v>0.66666666666666663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7</v>
      </c>
      <c r="H105" s="31">
        <v>5</v>
      </c>
      <c r="I105" s="31">
        <f>SUM(D105:H105)</f>
        <v>12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0.58333333333333337</v>
      </c>
      <c r="H106" s="36">
        <f>H105/I105</f>
        <v>0.41666666666666669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3</v>
      </c>
      <c r="H107" s="31">
        <v>5</v>
      </c>
      <c r="I107" s="31">
        <f>SUM(D107:H107)</f>
        <v>12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0.25</v>
      </c>
      <c r="H108" s="36">
        <f>H107/I107</f>
        <v>0.41666666666666669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9</v>
      </c>
      <c r="G109" s="37">
        <f>G101+G103+G105+G107</f>
        <v>14</v>
      </c>
      <c r="H109" s="37">
        <f>H101+H103+H105+H107</f>
        <v>27</v>
      </c>
      <c r="I109" s="37">
        <f>SUM(D109:H109)</f>
        <v>50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0.18</v>
      </c>
      <c r="G110" s="19">
        <f>G109/I109</f>
        <v>0.28000000000000003</v>
      </c>
      <c r="H110" s="19">
        <f>H109/I109</f>
        <v>0.54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42</v>
      </c>
      <c r="H2" s="40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5</v>
      </c>
      <c r="G5" s="8">
        <v>2</v>
      </c>
      <c r="H5" s="8">
        <v>7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8</v>
      </c>
      <c r="S5" s="11">
        <v>4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0.35714285714285715</v>
      </c>
      <c r="G6" s="13">
        <f>G5/I5</f>
        <v>0.14285714285714285</v>
      </c>
      <c r="H6" s="13">
        <f>H5/I5</f>
        <v>0.5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0.14285714285714285</v>
      </c>
      <c r="R6" s="14">
        <f>R5/T5</f>
        <v>0.5714285714285714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1</v>
      </c>
      <c r="F7" s="8">
        <v>1</v>
      </c>
      <c r="G7" s="8">
        <v>6</v>
      </c>
      <c r="H7" s="8">
        <v>6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2</v>
      </c>
      <c r="Q7" s="11">
        <v>1</v>
      </c>
      <c r="R7" s="11">
        <v>6</v>
      </c>
      <c r="S7" s="11">
        <v>5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7.1428571428571425E-2</v>
      </c>
      <c r="G8" s="13">
        <f>G7/I7</f>
        <v>0.42857142857142855</v>
      </c>
      <c r="H8" s="13">
        <f>H7/I7</f>
        <v>0.42857142857142855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0.14285714285714285</v>
      </c>
      <c r="Q8" s="14">
        <f>Q7/T7</f>
        <v>7.1428571428571425E-2</v>
      </c>
      <c r="R8" s="14">
        <f>R7/T7</f>
        <v>0.42857142857142855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0</v>
      </c>
      <c r="G9" s="8">
        <v>8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2</v>
      </c>
      <c r="Q9" s="17">
        <f>Q5+Q7</f>
        <v>3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</v>
      </c>
      <c r="G10" s="13">
        <f>G9/I9</f>
        <v>0.5714285714285714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7.1428571428571425E-2</v>
      </c>
      <c r="Q10" s="19">
        <f>Q9/T9</f>
        <v>0.10714285714285714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6</v>
      </c>
      <c r="G11" s="17">
        <f>G5+G7+G9</f>
        <v>16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4.7619047619047616E-2</v>
      </c>
      <c r="F12" s="19">
        <f>F11/I11</f>
        <v>0.14285714285714285</v>
      </c>
      <c r="G12" s="19">
        <f>G11/I11</f>
        <v>0.38095238095238093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10</v>
      </c>
      <c r="E53" s="23">
        <v>4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0.7142857142857143</v>
      </c>
      <c r="E54" s="28">
        <f>E53/F53</f>
        <v>0.2857142857142857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14</v>
      </c>
      <c r="E55" s="23">
        <v>0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8</v>
      </c>
      <c r="S55" s="26">
        <v>4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0.5714285714285714</v>
      </c>
      <c r="S56" s="29">
        <f>S55/T55</f>
        <v>0.2857142857142857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24</v>
      </c>
      <c r="E57" s="17">
        <f>E53+E55</f>
        <v>4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17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0.8571428571428571</v>
      </c>
      <c r="E58" s="19">
        <f>E57/F57</f>
        <v>0.14285714285714285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0.6071428571428571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6</v>
      </c>
      <c r="H103" s="31">
        <v>3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0.42857142857142855</v>
      </c>
      <c r="H104" s="36">
        <f>H103/I103</f>
        <v>0.21428571428571427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8</v>
      </c>
      <c r="H105" s="31">
        <v>3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0.5714285714285714</v>
      </c>
      <c r="H106" s="36">
        <f>H105/I105</f>
        <v>0.21428571428571427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6</v>
      </c>
      <c r="G107" s="31">
        <v>3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0.42857142857142855</v>
      </c>
      <c r="G108" s="36">
        <f>G107/I107</f>
        <v>0.21428571428571427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16</v>
      </c>
      <c r="G109" s="37">
        <f>G101+G103+G105+G107</f>
        <v>23</v>
      </c>
      <c r="H109" s="37">
        <f>H101+H103+H105+H107</f>
        <v>16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0.2857142857142857</v>
      </c>
      <c r="G110" s="19">
        <f>G109/I109</f>
        <v>0.4107142857142857</v>
      </c>
      <c r="H110" s="19">
        <f>H109/I109</f>
        <v>0.2857142857142857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41</v>
      </c>
      <c r="H2" s="40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7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6</v>
      </c>
      <c r="R5" s="11">
        <v>2</v>
      </c>
      <c r="S5" s="11">
        <v>6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0.14285714285714285</v>
      </c>
      <c r="G6" s="13">
        <f>G5/I5</f>
        <v>0.35714285714285715</v>
      </c>
      <c r="H6" s="13">
        <f>H5/I5</f>
        <v>0.5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0.42857142857142855</v>
      </c>
      <c r="R6" s="14">
        <f>R5/T5</f>
        <v>0.14285714285714285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5</v>
      </c>
      <c r="G7" s="8">
        <v>5</v>
      </c>
      <c r="H7" s="8">
        <v>4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2</v>
      </c>
      <c r="S7" s="11">
        <v>7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0.35714285714285715</v>
      </c>
      <c r="G8" s="13">
        <f>G7/I7</f>
        <v>0.35714285714285715</v>
      </c>
      <c r="H8" s="13">
        <f>H7/I7</f>
        <v>0.2857142857142857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0.14285714285714285</v>
      </c>
      <c r="S8" s="14">
        <f>S7/T7</f>
        <v>0.5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6</v>
      </c>
      <c r="G9" s="8">
        <v>2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11</v>
      </c>
      <c r="R9" s="17">
        <f>R5+R7</f>
        <v>4</v>
      </c>
      <c r="S9" s="17">
        <f>S5+S7</f>
        <v>13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0.42857142857142855</v>
      </c>
      <c r="G10" s="13">
        <f>G9/I9</f>
        <v>0.14285714285714285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0.39285714285714285</v>
      </c>
      <c r="R10" s="19">
        <f>R9/T9</f>
        <v>0.14285714285714285</v>
      </c>
      <c r="S10" s="19">
        <f>S9/T9</f>
        <v>0.4642857142857143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13</v>
      </c>
      <c r="G11" s="17">
        <f>G5+G7+G9</f>
        <v>12</v>
      </c>
      <c r="H11" s="17">
        <f>H5+H7+H9</f>
        <v>16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0.30952380952380953</v>
      </c>
      <c r="G12" s="19">
        <f>G11/I11</f>
        <v>0.2857142857142857</v>
      </c>
      <c r="H12" s="19">
        <f>H11/I11</f>
        <v>0.38095238095238093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9</v>
      </c>
      <c r="E55" s="23">
        <v>5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0.6428571428571429</v>
      </c>
      <c r="E56" s="28">
        <f>E55/F55</f>
        <v>0.35714285714285715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18</v>
      </c>
      <c r="E57" s="17">
        <f>E53+E55</f>
        <v>10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7</v>
      </c>
      <c r="R57" s="17">
        <f>R53+R55</f>
        <v>13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0.6428571428571429</v>
      </c>
      <c r="E58" s="19">
        <f>E57/F57</f>
        <v>0.35714285714285715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0.25</v>
      </c>
      <c r="R58" s="19">
        <f>R57/T57</f>
        <v>0.4642857142857143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5</v>
      </c>
      <c r="Q101" s="35">
        <v>5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0.21428571428571427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5</v>
      </c>
      <c r="Q102" s="17">
        <f>Q101</f>
        <v>5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1</v>
      </c>
      <c r="F103" s="31">
        <v>5</v>
      </c>
      <c r="G103" s="31">
        <v>3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0.35714285714285715</v>
      </c>
      <c r="Q103" s="19">
        <f>Q102/R102</f>
        <v>0.35714285714285715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0.35714285714285715</v>
      </c>
      <c r="G104" s="36">
        <f>G103/I103</f>
        <v>0.21428571428571427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4</v>
      </c>
      <c r="G105" s="31">
        <v>5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0.2857142857142857</v>
      </c>
      <c r="G106" s="36">
        <f>G105/I105</f>
        <v>0.35714285714285715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5</v>
      </c>
      <c r="G107" s="31">
        <v>2</v>
      </c>
      <c r="H107" s="31">
        <v>7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0.35714285714285715</v>
      </c>
      <c r="G108" s="36">
        <f>G107/I107</f>
        <v>0.14285714285714285</v>
      </c>
      <c r="H108" s="36">
        <f>H107/I107</f>
        <v>0.5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17</v>
      </c>
      <c r="G109" s="37">
        <f>G101+G103+G105+G107</f>
        <v>16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0.30357142857142855</v>
      </c>
      <c r="G110" s="19">
        <f>G109/I109</f>
        <v>0.2857142857142857</v>
      </c>
      <c r="H110" s="19">
        <f>H109/I109</f>
        <v>0.39285714285714285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tabSelected="1" workbookViewId="0">
      <selection activeCell="D12" sqref="D1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39</v>
      </c>
      <c r="H2" s="40"/>
      <c r="I2" s="5" t="s">
        <v>2</v>
      </c>
      <c r="J2" s="4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1</v>
      </c>
      <c r="F5" s="8">
        <v>1</v>
      </c>
      <c r="G5" s="8">
        <v>8</v>
      </c>
      <c r="H5" s="8">
        <v>4</v>
      </c>
      <c r="I5" s="8">
        <f>SUM(D5:H5)</f>
        <v>14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7</v>
      </c>
      <c r="S5" s="11">
        <v>4</v>
      </c>
      <c r="T5" s="11">
        <f>SUM(O5:S5)</f>
        <v>14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7.1428571428571425E-2</v>
      </c>
      <c r="F6" s="13">
        <f>F5/I5</f>
        <v>7.1428571428571425E-2</v>
      </c>
      <c r="G6" s="13">
        <f>G5/I5</f>
        <v>0.5714285714285714</v>
      </c>
      <c r="H6" s="13">
        <f>H5/I5</f>
        <v>0.2857142857142857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0.5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2</v>
      </c>
      <c r="G7" s="8">
        <v>7</v>
      </c>
      <c r="H7" s="8">
        <v>5</v>
      </c>
      <c r="I7" s="8">
        <f>SUM(D7:H7)</f>
        <v>14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5</v>
      </c>
      <c r="S7" s="11">
        <v>4</v>
      </c>
      <c r="T7" s="11">
        <f>SUM(O7:S7)</f>
        <v>14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0.14285714285714285</v>
      </c>
      <c r="G8" s="13">
        <f>G7/I7</f>
        <v>0.5</v>
      </c>
      <c r="H8" s="13">
        <f>H7/I7</f>
        <v>0.35714285714285715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0.35714285714285715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12</v>
      </c>
      <c r="S9" s="17">
        <f>S5+S7</f>
        <v>8</v>
      </c>
      <c r="T9" s="17">
        <f>SUM(O9:S9)</f>
        <v>28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0.42857142857142855</v>
      </c>
      <c r="S10" s="19">
        <f>S9/T9</f>
        <v>0.2857142857142857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7</v>
      </c>
      <c r="G11" s="17">
        <f>G5+G7+G9</f>
        <v>20</v>
      </c>
      <c r="H11" s="17">
        <f>H5+H7+H9</f>
        <v>14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0.16666666666666666</v>
      </c>
      <c r="G12" s="19">
        <f>G11/I11</f>
        <v>0.47619047619047616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48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8</v>
      </c>
      <c r="E55" s="23">
        <v>6</v>
      </c>
      <c r="F55" s="23">
        <f>SUM(D55:E55)</f>
        <v>14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51"/>
      <c r="C56" s="22" t="s">
        <v>25</v>
      </c>
      <c r="D56" s="28">
        <f>D55/F55</f>
        <v>0.5714285714285714</v>
      </c>
      <c r="E56" s="28">
        <f>E55/F55</f>
        <v>0.42857142857142855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17</v>
      </c>
      <c r="E57" s="17">
        <f>E53+E55</f>
        <v>11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6</v>
      </c>
      <c r="R57" s="17">
        <f>R53+R55</f>
        <v>14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0.6071428571428571</v>
      </c>
      <c r="E58" s="19">
        <f>E57/F57</f>
        <v>0.39285714285714285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0.21428571428571427</v>
      </c>
      <c r="R58" s="19">
        <f>R57/T57</f>
        <v>0.5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9</v>
      </c>
      <c r="H101" s="31">
        <v>3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6</v>
      </c>
      <c r="P101" s="35">
        <v>3</v>
      </c>
      <c r="Q101" s="35">
        <v>5</v>
      </c>
      <c r="R101" s="35">
        <f>SUM(O101:Q101)</f>
        <v>14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0.6428571428571429</v>
      </c>
      <c r="H102" s="36">
        <f>H101/I101</f>
        <v>0.21428571428571427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3</v>
      </c>
      <c r="Q102" s="17">
        <f>Q101</f>
        <v>5</v>
      </c>
      <c r="R102" s="17">
        <f>SUM(O102:Q102)</f>
        <v>14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4</v>
      </c>
      <c r="G103" s="31">
        <v>6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0.42857142857142855</v>
      </c>
      <c r="P103" s="19">
        <f>P102/R102</f>
        <v>0.21428571428571427</v>
      </c>
      <c r="Q103" s="19">
        <f>Q102/R102</f>
        <v>0.35714285714285715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0.2857142857142857</v>
      </c>
      <c r="G104" s="36">
        <f>G103/I103</f>
        <v>0.42857142857142855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26</v>
      </c>
      <c r="H109" s="37">
        <f>H101+H103+H105+H107</f>
        <v>17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0.23214285714285715</v>
      </c>
      <c r="G110" s="19">
        <f>G109/I109</f>
        <v>0.4642857142857143</v>
      </c>
      <c r="H110" s="19">
        <f>H109/I109</f>
        <v>0.30357142857142855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Стратегија одрживог развоја</vt:lpstr>
      <vt:lpstr>Безбедност природних ресурса</vt:lpstr>
      <vt:lpstr>Корпорат.управљ.кризама и ризиц</vt:lpstr>
      <vt:lpstr>Заштита интелект.својине</vt:lpstr>
      <vt:lpstr>Заштита и безбедност инф.</vt:lpstr>
      <vt:lpstr>Комаративни сист.безбедности</vt:lpstr>
      <vt:lpstr>Стратегијски менаџ.људ.ресурс.</vt:lpstr>
      <vt:lpstr>Корпоративна безбедност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Admin</cp:lastModifiedBy>
  <dcterms:created xsi:type="dcterms:W3CDTF">2020-03-02T14:01:46Z</dcterms:created>
  <dcterms:modified xsi:type="dcterms:W3CDTF">2025-07-17T20:20:30Z</dcterms:modified>
</cp:coreProperties>
</file>